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8" yWindow="636" windowWidth="23556" windowHeight="14376"/>
  </bookViews>
  <sheets>
    <sheet name="№ 8 Источники 2026-2028" sheetId="1" r:id="rId1"/>
  </sheets>
  <definedNames>
    <definedName name="_xlnm.Print_Titles" localSheetId="0">'№ 8 Источники 2026-2028'!$11:$13</definedName>
    <definedName name="_xlnm.Print_Area" localSheetId="0">'№ 8 Источники 2026-2028'!$C$1:$N$42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"/>
  <c r="M15"/>
  <c r="L15"/>
  <c r="L19" l="1"/>
  <c r="N14"/>
  <c r="M14"/>
  <c r="L14"/>
  <c r="L30"/>
  <c r="N41" l="1"/>
  <c r="M41"/>
  <c r="L41"/>
  <c r="N40"/>
  <c r="M40"/>
  <c r="L40"/>
  <c r="N38"/>
  <c r="M38"/>
  <c r="L38"/>
  <c r="N37"/>
  <c r="N36" s="1"/>
  <c r="M37"/>
  <c r="M36" s="1"/>
  <c r="L37"/>
  <c r="L36" s="1"/>
  <c r="N34"/>
  <c r="N32" s="1"/>
  <c r="M34"/>
  <c r="M32" s="1"/>
  <c r="L34"/>
  <c r="L33" s="1"/>
  <c r="N26"/>
  <c r="M26"/>
  <c r="L26"/>
  <c r="L23" s="1"/>
  <c r="L22" s="1"/>
  <c r="N24"/>
  <c r="M24"/>
  <c r="L24"/>
  <c r="L20"/>
  <c r="M19"/>
  <c r="M29" s="1"/>
  <c r="L18"/>
  <c r="M21" s="1"/>
  <c r="M30" s="1"/>
  <c r="L29" l="1"/>
  <c r="L28" s="1"/>
  <c r="M28"/>
  <c r="M23"/>
  <c r="M22" s="1"/>
  <c r="N23"/>
  <c r="N22" s="1"/>
  <c r="M20"/>
  <c r="L17"/>
  <c r="N19"/>
  <c r="N29" s="1"/>
  <c r="M18"/>
  <c r="L32"/>
  <c r="L31" s="1"/>
  <c r="N31"/>
  <c r="M31"/>
  <c r="M33"/>
  <c r="N33"/>
  <c r="N18" l="1"/>
  <c r="N21"/>
  <c r="N30" s="1"/>
  <c r="M17"/>
  <c r="M16" s="1"/>
  <c r="L16"/>
  <c r="N28" l="1"/>
  <c r="N20"/>
  <c r="N17" s="1"/>
  <c r="N16" l="1"/>
</calcChain>
</file>

<file path=xl/sharedStrings.xml><?xml version="1.0" encoding="utf-8"?>
<sst xmlns="http://schemas.openxmlformats.org/spreadsheetml/2006/main" count="269" uniqueCount="74">
  <si>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</si>
  <si>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</si>
  <si>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</si>
  <si>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</si>
  <si>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</si>
  <si>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</si>
  <si>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</si>
  <si>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</si>
  <si>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</si>
  <si>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</si>
  <si>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</si>
  <si>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</si>
  <si>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</si>
  <si>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</si>
  <si>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</si>
  <si>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</si>
  <si>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</si>
  <si>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</si>
  <si>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</si>
  <si>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</si>
  <si>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</si>
  <si>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</si>
  <si>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</si>
  <si>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</si>
  <si>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</si>
  <si>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</si>
  <si>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</si>
  <si>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</si>
  <si>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</si>
  <si>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</si>
  <si>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</si>
  <si>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</si>
  <si>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</si>
  <si>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</si>
  <si>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</si>
  <si>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</si>
  <si>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</si>
  <si>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</si>
  <si>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</si>
  <si>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</si>
  <si>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</si>
  <si>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</si>
  <si>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</si>
  <si>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</si>
  <si>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</si>
  <si>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</si>
  <si>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</si>
  <si>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</si>
  <si>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</si>
  <si>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</si>
  <si>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</si>
  <si>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</si>
  <si>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</si>
  <si>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</si>
  <si>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</si>
  <si>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</si>
  <si>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</si>
  <si>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</si>
  <si>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</si>
  <si>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</si>
  <si>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</si>
  <si>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</si>
  <si>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</si>
  <si>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</si>
  <si>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</si>
  <si>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</si>
  <si>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</si>
  <si>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</si>
  <si>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</si>
  <si>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</si>
  <si>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</si>
  <si>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 xml:space="preserve">от "" декабря  2025 года № </t>
  </si>
  <si>
    <t>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</si>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</sst>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5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6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88"/>
  <sheetViews>
    <sheetView tabSelected="1" topLeftCell="C1" workbookViewId="0">
      <selection activeCell="L15" sqref="L15"/>
    </sheetView>
  </sheetViews>
  <sheetFormatPr defaultColWidth="6.44140625" defaultRowHeight="13.2"/>
  <cols>
    <col min="1" max="2" width="6.44140625" style="3" hidden="1" customWidth="1"/>
    <col min="3" max="3" width="7.6640625" style="4" customWidth="1"/>
    <col min="4" max="8" width="4.44140625" style="4" customWidth="1"/>
    <col min="9" max="9" width="6.109375" style="4" customWidth="1"/>
    <col min="10" max="10" width="6.109375" style="5" customWidth="1"/>
    <col min="11" max="11" width="72.109375" style="3" customWidth="1"/>
    <col min="12" max="12" width="19" style="6" customWidth="1"/>
    <col min="13" max="13" width="21.5546875" style="7" customWidth="1"/>
    <col min="14" max="14" width="18.33203125" style="7" customWidth="1"/>
    <col min="15" max="15" width="21.5546875" style="3" customWidth="1"/>
    <col min="16" max="16" width="12.44140625" style="3" customWidth="1"/>
    <col min="17" max="16384" width="6.44140625" style="3"/>
  </cols>
  <sheetData>
    <row r="1" spans="1:15" ht="16.5" customHeight="1">
      <c r="A1" s="8"/>
      <c r="B1" s="8"/>
      <c r="C1"/>
      <c r="D1"/>
      <c r="E1"/>
      <c r="F1"/>
      <c r="G1"/>
      <c r="H1"/>
      <c r="I1"/>
      <c r="J1"/>
      <c r="K1"/>
      <c r="L1" s="79" t="s">
        <v>0</v>
      </c>
      <c r="M1" s="79"/>
      <c r="N1" s="79"/>
    </row>
    <row r="2" spans="1:15" ht="13.8">
      <c r="A2" s="8"/>
      <c r="B2" s="8"/>
      <c r="C2"/>
      <c r="D2"/>
      <c r="E2"/>
      <c r="F2"/>
      <c r="G2"/>
      <c r="H2"/>
      <c r="I2"/>
      <c r="J2"/>
      <c r="K2"/>
      <c r="L2" s="79" t="s">
        <v>1</v>
      </c>
      <c r="M2" s="79"/>
      <c r="N2" s="79"/>
    </row>
    <row r="3" spans="1:15" ht="13.8">
      <c r="A3" s="8"/>
      <c r="B3" s="8"/>
      <c r="C3"/>
      <c r="D3"/>
      <c r="E3"/>
      <c r="F3"/>
      <c r="G3"/>
      <c r="H3"/>
      <c r="I3"/>
      <c r="J3"/>
      <c r="K3"/>
      <c r="L3" s="79" t="s">
        <v>70</v>
      </c>
      <c r="M3" s="79"/>
      <c r="N3" s="79"/>
    </row>
    <row r="4" spans="1:15" ht="13.8">
      <c r="A4" s="8"/>
      <c r="B4" s="8"/>
      <c r="C4"/>
      <c r="D4"/>
      <c r="E4"/>
      <c r="F4"/>
      <c r="G4"/>
      <c r="H4"/>
      <c r="I4"/>
      <c r="J4"/>
      <c r="K4"/>
      <c r="L4" s="79" t="s">
        <v>71</v>
      </c>
      <c r="M4" s="79"/>
      <c r="N4" s="79"/>
    </row>
    <row r="5" spans="1:15" ht="10.9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9"/>
      <c r="M5" s="19"/>
      <c r="N5" s="19"/>
    </row>
    <row r="6" spans="1:15" ht="7.95" customHeight="1">
      <c r="K6" s="20"/>
      <c r="L6" s="21"/>
    </row>
    <row r="7" spans="1:15" ht="15.6">
      <c r="C7" s="70" t="s">
        <v>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5" ht="15.6">
      <c r="C8" s="70" t="s">
        <v>72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5" ht="5.4" customHeight="1">
      <c r="K9" s="22"/>
      <c r="L9" s="7"/>
    </row>
    <row r="10" spans="1:15" ht="12.75" customHeight="1">
      <c r="C10" s="71" t="s">
        <v>3</v>
      </c>
      <c r="D10" s="71"/>
      <c r="E10" s="71"/>
      <c r="F10" s="71"/>
      <c r="G10" s="71"/>
      <c r="H10" s="71"/>
      <c r="I10" s="71"/>
      <c r="K10" s="23"/>
    </row>
    <row r="11" spans="1:15" ht="29.25" customHeight="1">
      <c r="C11" s="72" t="s">
        <v>4</v>
      </c>
      <c r="D11" s="73"/>
      <c r="E11" s="73"/>
      <c r="F11" s="73"/>
      <c r="G11" s="73"/>
      <c r="H11" s="73"/>
      <c r="I11" s="73"/>
      <c r="J11" s="74"/>
      <c r="K11" s="66" t="s">
        <v>5</v>
      </c>
      <c r="L11" s="75" t="s">
        <v>6</v>
      </c>
      <c r="M11" s="75"/>
      <c r="N11" s="75"/>
    </row>
    <row r="12" spans="1:15" ht="36" customHeight="1">
      <c r="C12" s="63" t="s">
        <v>7</v>
      </c>
      <c r="D12" s="65" t="s">
        <v>8</v>
      </c>
      <c r="E12" s="65" t="s">
        <v>9</v>
      </c>
      <c r="F12" s="76" t="s">
        <v>10</v>
      </c>
      <c r="G12" s="76"/>
      <c r="H12" s="76"/>
      <c r="I12" s="76" t="s">
        <v>11</v>
      </c>
      <c r="J12" s="76"/>
      <c r="K12" s="66"/>
      <c r="L12" s="68" t="s">
        <v>18</v>
      </c>
      <c r="M12" s="77" t="s">
        <v>12</v>
      </c>
      <c r="N12" s="78"/>
      <c r="O12" s="24"/>
    </row>
    <row r="13" spans="1:15" ht="35.4" customHeight="1">
      <c r="C13" s="64"/>
      <c r="D13" s="65"/>
      <c r="E13" s="65"/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  <c r="K13" s="67"/>
      <c r="L13" s="69"/>
      <c r="M13" s="57" t="s">
        <v>19</v>
      </c>
      <c r="N13" s="57" t="s">
        <v>73</v>
      </c>
    </row>
    <row r="14" spans="1:15" s="1" customFormat="1" ht="29.25" customHeight="1">
      <c r="C14" s="58"/>
      <c r="D14" s="59"/>
      <c r="E14" s="59"/>
      <c r="F14" s="59"/>
      <c r="G14" s="59"/>
      <c r="H14" s="59"/>
      <c r="I14" s="59"/>
      <c r="J14" s="60"/>
      <c r="K14" s="25" t="s">
        <v>20</v>
      </c>
      <c r="L14" s="47">
        <f>9249921.93101-9420563.93101</f>
        <v>-170642</v>
      </c>
      <c r="M14" s="47">
        <f>6682234.29449-6831182.09449-113010</f>
        <v>-261957.79999999981</v>
      </c>
      <c r="N14" s="47">
        <f>6339999.23556-6384377.13556-223250</f>
        <v>-267627.90000000037</v>
      </c>
    </row>
    <row r="15" spans="1:15" ht="52.5" customHeight="1">
      <c r="C15" s="10"/>
      <c r="D15" s="11"/>
      <c r="E15" s="11"/>
      <c r="F15" s="11"/>
      <c r="G15" s="11"/>
      <c r="H15" s="11"/>
      <c r="I15" s="11"/>
      <c r="J15" s="26"/>
      <c r="K15" s="27" t="s">
        <v>21</v>
      </c>
      <c r="L15" s="48">
        <f>-L14/(9420563.93-4130417.93-2494229)*100</f>
        <v>6.1032569994030581</v>
      </c>
      <c r="M15" s="48">
        <f>-M14/(6944192.09-2423946.29-1638710)*100</f>
        <v>9.0909090909090864</v>
      </c>
      <c r="N15" s="48">
        <f>-(N14)/(6607627.14-2142645.24-1521075)*100</f>
        <v>9.0909090909091042</v>
      </c>
    </row>
    <row r="16" spans="1:15" s="1" customFormat="1" ht="18.75" customHeight="1">
      <c r="C16" s="12" t="s">
        <v>22</v>
      </c>
      <c r="D16" s="13" t="s">
        <v>23</v>
      </c>
      <c r="E16" s="13" t="s">
        <v>24</v>
      </c>
      <c r="F16" s="13" t="s">
        <v>24</v>
      </c>
      <c r="G16" s="13" t="s">
        <v>24</v>
      </c>
      <c r="H16" s="13" t="s">
        <v>24</v>
      </c>
      <c r="I16" s="13" t="s">
        <v>25</v>
      </c>
      <c r="J16" s="28" t="s">
        <v>22</v>
      </c>
      <c r="K16" s="29" t="s">
        <v>26</v>
      </c>
      <c r="L16" s="49">
        <f>L17+L22+L28+L31</f>
        <v>170642</v>
      </c>
      <c r="M16" s="49">
        <f t="shared" ref="M16:N16" si="0">M17+M22+M28+M31</f>
        <v>261957.79999999981</v>
      </c>
      <c r="N16" s="49">
        <f t="shared" si="0"/>
        <v>267627.90000000037</v>
      </c>
    </row>
    <row r="17" spans="3:15" ht="18.75" customHeight="1">
      <c r="C17" s="14" t="s">
        <v>22</v>
      </c>
      <c r="D17" s="15" t="s">
        <v>23</v>
      </c>
      <c r="E17" s="15" t="s">
        <v>27</v>
      </c>
      <c r="F17" s="15" t="s">
        <v>24</v>
      </c>
      <c r="G17" s="15" t="s">
        <v>24</v>
      </c>
      <c r="H17" s="15" t="s">
        <v>24</v>
      </c>
      <c r="I17" s="15" t="s">
        <v>25</v>
      </c>
      <c r="J17" s="30" t="s">
        <v>22</v>
      </c>
      <c r="K17" s="31" t="s">
        <v>28</v>
      </c>
      <c r="L17" s="80">
        <f>L18+L20</f>
        <v>225347.5</v>
      </c>
      <c r="M17" s="80">
        <f>M18+M20</f>
        <v>261957.79999999981</v>
      </c>
      <c r="N17" s="80">
        <f>N18+N20</f>
        <v>267627.90000000037</v>
      </c>
    </row>
    <row r="18" spans="3:15" ht="27.6">
      <c r="C18" s="16" t="s">
        <v>22</v>
      </c>
      <c r="D18" s="17" t="s">
        <v>23</v>
      </c>
      <c r="E18" s="17" t="s">
        <v>27</v>
      </c>
      <c r="F18" s="17" t="s">
        <v>24</v>
      </c>
      <c r="G18" s="17" t="s">
        <v>24</v>
      </c>
      <c r="H18" s="17" t="s">
        <v>24</v>
      </c>
      <c r="I18" s="17" t="s">
        <v>25</v>
      </c>
      <c r="J18" s="32" t="s">
        <v>29</v>
      </c>
      <c r="K18" s="33" t="s">
        <v>30</v>
      </c>
      <c r="L18" s="81">
        <f>L19</f>
        <v>225347.5</v>
      </c>
      <c r="M18" s="82">
        <f>M19</f>
        <v>487305.29999999981</v>
      </c>
      <c r="N18" s="82">
        <f t="shared" ref="N18" si="1">N19</f>
        <v>754933.20000000019</v>
      </c>
    </row>
    <row r="19" spans="3:15" ht="27.6">
      <c r="C19" s="16" t="s">
        <v>31</v>
      </c>
      <c r="D19" s="17" t="s">
        <v>23</v>
      </c>
      <c r="E19" s="17" t="s">
        <v>27</v>
      </c>
      <c r="F19" s="17" t="s">
        <v>24</v>
      </c>
      <c r="G19" s="17" t="s">
        <v>24</v>
      </c>
      <c r="H19" s="18" t="s">
        <v>32</v>
      </c>
      <c r="I19" s="17" t="s">
        <v>25</v>
      </c>
      <c r="J19" s="32" t="s">
        <v>33</v>
      </c>
      <c r="K19" s="33" t="s">
        <v>34</v>
      </c>
      <c r="L19" s="81">
        <f>170642+54705.5</f>
        <v>225347.5</v>
      </c>
      <c r="M19" s="83">
        <f>L19-M14-M27</f>
        <v>487305.29999999981</v>
      </c>
      <c r="N19" s="83">
        <f>M19-N14-N27</f>
        <v>754933.20000000019</v>
      </c>
    </row>
    <row r="20" spans="3:15" ht="27.6">
      <c r="C20" s="16" t="s">
        <v>22</v>
      </c>
      <c r="D20" s="17" t="s">
        <v>23</v>
      </c>
      <c r="E20" s="17" t="s">
        <v>27</v>
      </c>
      <c r="F20" s="17" t="s">
        <v>24</v>
      </c>
      <c r="G20" s="17" t="s">
        <v>24</v>
      </c>
      <c r="H20" s="17" t="s">
        <v>24</v>
      </c>
      <c r="I20" s="17" t="s">
        <v>25</v>
      </c>
      <c r="J20" s="32" t="s">
        <v>35</v>
      </c>
      <c r="K20" s="33" t="s">
        <v>36</v>
      </c>
      <c r="L20" s="84">
        <f>L21</f>
        <v>0</v>
      </c>
      <c r="M20" s="84">
        <f>M21</f>
        <v>-225347.5</v>
      </c>
      <c r="N20" s="84">
        <f t="shared" ref="N20" si="2">N21</f>
        <v>-487305.29999999981</v>
      </c>
    </row>
    <row r="21" spans="3:15" ht="27.6">
      <c r="C21" s="16" t="s">
        <v>31</v>
      </c>
      <c r="D21" s="17" t="s">
        <v>23</v>
      </c>
      <c r="E21" s="17" t="s">
        <v>27</v>
      </c>
      <c r="F21" s="17" t="s">
        <v>24</v>
      </c>
      <c r="G21" s="17" t="s">
        <v>24</v>
      </c>
      <c r="H21" s="17" t="s">
        <v>32</v>
      </c>
      <c r="I21" s="17" t="s">
        <v>25</v>
      </c>
      <c r="J21" s="32" t="s">
        <v>37</v>
      </c>
      <c r="K21" s="33" t="s">
        <v>38</v>
      </c>
      <c r="L21" s="84">
        <v>0</v>
      </c>
      <c r="M21" s="83">
        <f>-L18</f>
        <v>-225347.5</v>
      </c>
      <c r="N21" s="83">
        <f>-M18</f>
        <v>-487305.29999999981</v>
      </c>
    </row>
    <row r="22" spans="3:15" ht="27.6">
      <c r="C22" s="14" t="s">
        <v>22</v>
      </c>
      <c r="D22" s="15" t="s">
        <v>23</v>
      </c>
      <c r="E22" s="15" t="s">
        <v>39</v>
      </c>
      <c r="F22" s="15" t="s">
        <v>24</v>
      </c>
      <c r="G22" s="15" t="s">
        <v>24</v>
      </c>
      <c r="H22" s="15" t="s">
        <v>24</v>
      </c>
      <c r="I22" s="15" t="s">
        <v>25</v>
      </c>
      <c r="J22" s="30" t="s">
        <v>22</v>
      </c>
      <c r="K22" s="31" t="s">
        <v>40</v>
      </c>
      <c r="L22" s="85">
        <f>L23</f>
        <v>-54705.5</v>
      </c>
      <c r="M22" s="85">
        <f t="shared" ref="M22:N22" si="3">M23</f>
        <v>0</v>
      </c>
      <c r="N22" s="85">
        <f t="shared" si="3"/>
        <v>0</v>
      </c>
    </row>
    <row r="23" spans="3:15" ht="27.6">
      <c r="C23" s="14" t="s">
        <v>22</v>
      </c>
      <c r="D23" s="15" t="s">
        <v>23</v>
      </c>
      <c r="E23" s="15" t="s">
        <v>39</v>
      </c>
      <c r="F23" s="15" t="s">
        <v>23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41</v>
      </c>
      <c r="L23" s="85">
        <f>L24+L26</f>
        <v>-54705.5</v>
      </c>
      <c r="M23" s="85">
        <f t="shared" ref="M23:N23" si="4">M24+M26</f>
        <v>0</v>
      </c>
      <c r="N23" s="85">
        <f t="shared" si="4"/>
        <v>0</v>
      </c>
    </row>
    <row r="24" spans="3:15" ht="36" customHeight="1">
      <c r="C24" s="16" t="s">
        <v>22</v>
      </c>
      <c r="D24" s="17" t="s">
        <v>23</v>
      </c>
      <c r="E24" s="17" t="s">
        <v>39</v>
      </c>
      <c r="F24" s="17" t="s">
        <v>23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42</v>
      </c>
      <c r="L24" s="84">
        <f>L25</f>
        <v>0</v>
      </c>
      <c r="M24" s="84">
        <f t="shared" ref="M24:N24" si="5">M25</f>
        <v>0</v>
      </c>
      <c r="N24" s="84">
        <f t="shared" si="5"/>
        <v>0</v>
      </c>
    </row>
    <row r="25" spans="3:15" ht="51" customHeight="1">
      <c r="C25" s="16" t="s">
        <v>31</v>
      </c>
      <c r="D25" s="17" t="s">
        <v>23</v>
      </c>
      <c r="E25" s="17" t="s">
        <v>39</v>
      </c>
      <c r="F25" s="17" t="s">
        <v>23</v>
      </c>
      <c r="G25" s="17" t="s">
        <v>24</v>
      </c>
      <c r="H25" s="17" t="s">
        <v>32</v>
      </c>
      <c r="I25" s="17" t="s">
        <v>25</v>
      </c>
      <c r="J25" s="32" t="s">
        <v>33</v>
      </c>
      <c r="K25" s="33" t="s">
        <v>43</v>
      </c>
      <c r="L25" s="84">
        <v>0</v>
      </c>
      <c r="M25" s="83">
        <v>0</v>
      </c>
      <c r="N25" s="83">
        <v>0</v>
      </c>
    </row>
    <row r="26" spans="3:15" ht="46.5" customHeight="1">
      <c r="C26" s="16" t="s">
        <v>22</v>
      </c>
      <c r="D26" s="17" t="s">
        <v>23</v>
      </c>
      <c r="E26" s="17" t="s">
        <v>39</v>
      </c>
      <c r="F26" s="17" t="s">
        <v>23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44</v>
      </c>
      <c r="L26" s="84">
        <f>L27</f>
        <v>-54705.5</v>
      </c>
      <c r="M26" s="84">
        <f t="shared" ref="M26:N26" si="6">M27</f>
        <v>0</v>
      </c>
      <c r="N26" s="84">
        <f t="shared" si="6"/>
        <v>0</v>
      </c>
    </row>
    <row r="27" spans="3:15" ht="44.25" customHeight="1">
      <c r="C27" s="16" t="s">
        <v>31</v>
      </c>
      <c r="D27" s="17" t="s">
        <v>23</v>
      </c>
      <c r="E27" s="17" t="s">
        <v>39</v>
      </c>
      <c r="F27" s="17" t="s">
        <v>23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45</v>
      </c>
      <c r="L27" s="84">
        <v>-54705.5</v>
      </c>
      <c r="M27" s="83">
        <v>0</v>
      </c>
      <c r="N27" s="83">
        <v>0</v>
      </c>
    </row>
    <row r="28" spans="3:15" ht="13.8">
      <c r="C28" s="14" t="s">
        <v>22</v>
      </c>
      <c r="D28" s="15" t="s">
        <v>23</v>
      </c>
      <c r="E28" s="15" t="s">
        <v>46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47</v>
      </c>
      <c r="L28" s="54">
        <f>L30+L29</f>
        <v>0</v>
      </c>
      <c r="M28" s="54">
        <f t="shared" ref="M28" si="7">M30+M29</f>
        <v>0</v>
      </c>
      <c r="N28" s="54">
        <f>N30+N29</f>
        <v>0</v>
      </c>
      <c r="O28" s="24"/>
    </row>
    <row r="29" spans="3:15" ht="30" customHeight="1">
      <c r="C29" s="16" t="s">
        <v>31</v>
      </c>
      <c r="D29" s="17" t="s">
        <v>23</v>
      </c>
      <c r="E29" s="17" t="s">
        <v>46</v>
      </c>
      <c r="F29" s="17" t="s">
        <v>27</v>
      </c>
      <c r="G29" s="17" t="s">
        <v>23</v>
      </c>
      <c r="H29" s="17" t="s">
        <v>32</v>
      </c>
      <c r="I29" s="17" t="s">
        <v>25</v>
      </c>
      <c r="J29" s="32" t="s">
        <v>48</v>
      </c>
      <c r="K29" s="33" t="s">
        <v>49</v>
      </c>
      <c r="L29" s="53">
        <f>-(9249921.93101+L19+L36+L24)</f>
        <v>-9475269.4310100004</v>
      </c>
      <c r="M29" s="53">
        <f>-(6682234.29449+M19+M36+M24)</f>
        <v>-7169539.59449</v>
      </c>
      <c r="N29" s="53">
        <f>-(6339999.23556+N19+N36+N24)</f>
        <v>-7094932.4355600001</v>
      </c>
    </row>
    <row r="30" spans="3:15" ht="30.75" customHeight="1">
      <c r="C30" s="16" t="s">
        <v>31</v>
      </c>
      <c r="D30" s="17" t="s">
        <v>23</v>
      </c>
      <c r="E30" s="17" t="s">
        <v>46</v>
      </c>
      <c r="F30" s="17" t="s">
        <v>27</v>
      </c>
      <c r="G30" s="17" t="s">
        <v>23</v>
      </c>
      <c r="H30" s="17" t="s">
        <v>32</v>
      </c>
      <c r="I30" s="17" t="s">
        <v>25</v>
      </c>
      <c r="J30" s="32" t="s">
        <v>50</v>
      </c>
      <c r="K30" s="33" t="s">
        <v>51</v>
      </c>
      <c r="L30" s="53">
        <f>(9420563.93101)-L21-L27-L35</f>
        <v>9475269.4310100004</v>
      </c>
      <c r="M30" s="53">
        <f>(6831182.09449+113010)-M21-M27-M35</f>
        <v>7169539.59449</v>
      </c>
      <c r="N30" s="53">
        <f>(6384377.13556+223250)-N21-N27-N35</f>
        <v>7094932.4355600001</v>
      </c>
    </row>
    <row r="31" spans="3:15" ht="33.75" customHeight="1">
      <c r="C31" s="14" t="s">
        <v>22</v>
      </c>
      <c r="D31" s="15" t="s">
        <v>23</v>
      </c>
      <c r="E31" s="15" t="s">
        <v>52</v>
      </c>
      <c r="F31" s="15" t="s">
        <v>24</v>
      </c>
      <c r="G31" s="15" t="s">
        <v>24</v>
      </c>
      <c r="H31" s="15" t="s">
        <v>24</v>
      </c>
      <c r="I31" s="15" t="s">
        <v>25</v>
      </c>
      <c r="J31" s="30" t="s">
        <v>22</v>
      </c>
      <c r="K31" s="31" t="s">
        <v>53</v>
      </c>
      <c r="L31" s="55">
        <f>L32+L36</f>
        <v>0</v>
      </c>
      <c r="M31" s="55">
        <f t="shared" ref="M31:N31" si="8">M32+M36</f>
        <v>0</v>
      </c>
      <c r="N31" s="55">
        <f t="shared" si="8"/>
        <v>0</v>
      </c>
    </row>
    <row r="32" spans="3:15" ht="13.8">
      <c r="C32" s="14" t="s">
        <v>22</v>
      </c>
      <c r="D32" s="15" t="s">
        <v>23</v>
      </c>
      <c r="E32" s="15" t="s">
        <v>52</v>
      </c>
      <c r="F32" s="15" t="s">
        <v>54</v>
      </c>
      <c r="G32" s="15" t="s">
        <v>24</v>
      </c>
      <c r="H32" s="15" t="s">
        <v>24</v>
      </c>
      <c r="I32" s="15" t="s">
        <v>25</v>
      </c>
      <c r="J32" s="30" t="s">
        <v>22</v>
      </c>
      <c r="K32" s="31" t="s">
        <v>55</v>
      </c>
      <c r="L32" s="55">
        <f>L34</f>
        <v>0</v>
      </c>
      <c r="M32" s="55">
        <f t="shared" ref="M32:N32" si="9">M34</f>
        <v>0</v>
      </c>
      <c r="N32" s="55">
        <f t="shared" si="9"/>
        <v>0</v>
      </c>
    </row>
    <row r="33" spans="3:14" ht="27.6">
      <c r="C33" s="14" t="s">
        <v>22</v>
      </c>
      <c r="D33" s="15" t="s">
        <v>23</v>
      </c>
      <c r="E33" s="15" t="s">
        <v>52</v>
      </c>
      <c r="F33" s="15" t="s">
        <v>54</v>
      </c>
      <c r="G33" s="15" t="s">
        <v>23</v>
      </c>
      <c r="H33" s="15" t="s">
        <v>24</v>
      </c>
      <c r="I33" s="15" t="s">
        <v>25</v>
      </c>
      <c r="J33" s="30" t="s">
        <v>22</v>
      </c>
      <c r="K33" s="31" t="s">
        <v>56</v>
      </c>
      <c r="L33" s="55">
        <f t="shared" ref="L33:N34" si="10">L34</f>
        <v>0</v>
      </c>
      <c r="M33" s="55">
        <f t="shared" si="10"/>
        <v>0</v>
      </c>
      <c r="N33" s="55">
        <f t="shared" si="10"/>
        <v>0</v>
      </c>
    </row>
    <row r="34" spans="3:14" ht="78" customHeight="1">
      <c r="C34" s="16" t="s">
        <v>22</v>
      </c>
      <c r="D34" s="17" t="s">
        <v>23</v>
      </c>
      <c r="E34" s="17" t="s">
        <v>52</v>
      </c>
      <c r="F34" s="17" t="s">
        <v>54</v>
      </c>
      <c r="G34" s="17" t="s">
        <v>23</v>
      </c>
      <c r="H34" s="17" t="s">
        <v>24</v>
      </c>
      <c r="I34" s="17" t="s">
        <v>25</v>
      </c>
      <c r="J34" s="32" t="s">
        <v>35</v>
      </c>
      <c r="K34" s="33" t="s">
        <v>57</v>
      </c>
      <c r="L34" s="56">
        <f>L35</f>
        <v>0</v>
      </c>
      <c r="M34" s="56">
        <f t="shared" si="10"/>
        <v>0</v>
      </c>
      <c r="N34" s="56">
        <f t="shared" si="10"/>
        <v>0</v>
      </c>
    </row>
    <row r="35" spans="3:14" ht="69">
      <c r="C35" s="16" t="s">
        <v>31</v>
      </c>
      <c r="D35" s="17" t="s">
        <v>23</v>
      </c>
      <c r="E35" s="17" t="s">
        <v>52</v>
      </c>
      <c r="F35" s="17" t="s">
        <v>54</v>
      </c>
      <c r="G35" s="17" t="s">
        <v>23</v>
      </c>
      <c r="H35" s="17" t="s">
        <v>32</v>
      </c>
      <c r="I35" s="17" t="s">
        <v>25</v>
      </c>
      <c r="J35" s="32" t="s">
        <v>37</v>
      </c>
      <c r="K35" s="33" t="s">
        <v>58</v>
      </c>
      <c r="L35" s="51">
        <v>0</v>
      </c>
      <c r="M35" s="52">
        <v>0</v>
      </c>
      <c r="N35" s="52">
        <v>0</v>
      </c>
    </row>
    <row r="36" spans="3:14" ht="27.6">
      <c r="C36" s="16" t="s">
        <v>22</v>
      </c>
      <c r="D36" s="17" t="s">
        <v>23</v>
      </c>
      <c r="E36" s="17" t="s">
        <v>52</v>
      </c>
      <c r="F36" s="17" t="s">
        <v>46</v>
      </c>
      <c r="G36" s="17" t="s">
        <v>24</v>
      </c>
      <c r="H36" s="17" t="s">
        <v>24</v>
      </c>
      <c r="I36" s="17" t="s">
        <v>25</v>
      </c>
      <c r="J36" s="32" t="s">
        <v>22</v>
      </c>
      <c r="K36" s="31" t="s">
        <v>59</v>
      </c>
      <c r="L36" s="55">
        <f>L37</f>
        <v>0</v>
      </c>
      <c r="M36" s="55">
        <f t="shared" ref="M36:N36" si="11">M37</f>
        <v>0</v>
      </c>
      <c r="N36" s="55">
        <f t="shared" si="11"/>
        <v>0</v>
      </c>
    </row>
    <row r="37" spans="3:14" ht="27.6">
      <c r="C37" s="16" t="s">
        <v>22</v>
      </c>
      <c r="D37" s="17" t="s">
        <v>23</v>
      </c>
      <c r="E37" s="17" t="s">
        <v>52</v>
      </c>
      <c r="F37" s="17" t="s">
        <v>46</v>
      </c>
      <c r="G37" s="17" t="s">
        <v>24</v>
      </c>
      <c r="H37" s="17" t="s">
        <v>24</v>
      </c>
      <c r="I37" s="17" t="s">
        <v>25</v>
      </c>
      <c r="J37" s="32" t="s">
        <v>60</v>
      </c>
      <c r="K37" s="33" t="s">
        <v>61</v>
      </c>
      <c r="L37" s="56">
        <f>L39</f>
        <v>0</v>
      </c>
      <c r="M37" s="56">
        <f t="shared" ref="M37:N37" si="12">M39</f>
        <v>0</v>
      </c>
      <c r="N37" s="56">
        <f t="shared" si="12"/>
        <v>0</v>
      </c>
    </row>
    <row r="38" spans="3:14" ht="27.6">
      <c r="C38" s="16" t="s">
        <v>22</v>
      </c>
      <c r="D38" s="17" t="s">
        <v>23</v>
      </c>
      <c r="E38" s="17" t="s">
        <v>52</v>
      </c>
      <c r="F38" s="17" t="s">
        <v>46</v>
      </c>
      <c r="G38" s="17" t="s">
        <v>23</v>
      </c>
      <c r="H38" s="17" t="s">
        <v>24</v>
      </c>
      <c r="I38" s="17" t="s">
        <v>25</v>
      </c>
      <c r="J38" s="32" t="s">
        <v>60</v>
      </c>
      <c r="K38" s="33" t="s">
        <v>62</v>
      </c>
      <c r="L38" s="56">
        <f>L39</f>
        <v>0</v>
      </c>
      <c r="M38" s="56">
        <f t="shared" ref="M38:N38" si="13">M39</f>
        <v>0</v>
      </c>
      <c r="N38" s="56">
        <f t="shared" si="13"/>
        <v>0</v>
      </c>
    </row>
    <row r="39" spans="3:14" ht="30.75" customHeight="1">
      <c r="C39" s="16" t="s">
        <v>31</v>
      </c>
      <c r="D39" s="17" t="s">
        <v>23</v>
      </c>
      <c r="E39" s="17" t="s">
        <v>52</v>
      </c>
      <c r="F39" s="17" t="s">
        <v>46</v>
      </c>
      <c r="G39" s="17" t="s">
        <v>23</v>
      </c>
      <c r="H39" s="17" t="s">
        <v>32</v>
      </c>
      <c r="I39" s="17" t="s">
        <v>25</v>
      </c>
      <c r="J39" s="32" t="s">
        <v>63</v>
      </c>
      <c r="K39" s="33" t="s">
        <v>64</v>
      </c>
      <c r="L39" s="50">
        <v>0</v>
      </c>
      <c r="M39" s="52">
        <v>0</v>
      </c>
      <c r="N39" s="52">
        <v>0</v>
      </c>
    </row>
    <row r="40" spans="3:14" ht="27.6">
      <c r="C40" s="16" t="s">
        <v>22</v>
      </c>
      <c r="D40" s="17" t="s">
        <v>23</v>
      </c>
      <c r="E40" s="17" t="s">
        <v>52</v>
      </c>
      <c r="F40" s="17" t="s">
        <v>46</v>
      </c>
      <c r="G40" s="17" t="s">
        <v>24</v>
      </c>
      <c r="H40" s="17" t="s">
        <v>24</v>
      </c>
      <c r="I40" s="17" t="s">
        <v>25</v>
      </c>
      <c r="J40" s="32" t="s">
        <v>65</v>
      </c>
      <c r="K40" s="33" t="s">
        <v>66</v>
      </c>
      <c r="L40" s="56">
        <f>L42</f>
        <v>0</v>
      </c>
      <c r="M40" s="56">
        <f t="shared" ref="M40:N40" si="14">M42</f>
        <v>0</v>
      </c>
      <c r="N40" s="56">
        <f t="shared" si="14"/>
        <v>0</v>
      </c>
    </row>
    <row r="41" spans="3:14" ht="27.6">
      <c r="C41" s="16" t="s">
        <v>22</v>
      </c>
      <c r="D41" s="17" t="s">
        <v>23</v>
      </c>
      <c r="E41" s="17" t="s">
        <v>52</v>
      </c>
      <c r="F41" s="17" t="s">
        <v>46</v>
      </c>
      <c r="G41" s="17" t="s">
        <v>23</v>
      </c>
      <c r="H41" s="17" t="s">
        <v>24</v>
      </c>
      <c r="I41" s="17" t="s">
        <v>25</v>
      </c>
      <c r="J41" s="32" t="s">
        <v>65</v>
      </c>
      <c r="K41" s="33" t="s">
        <v>67</v>
      </c>
      <c r="L41" s="56">
        <f>L42</f>
        <v>0</v>
      </c>
      <c r="M41" s="56">
        <f t="shared" ref="M41:N41" si="15">M42</f>
        <v>0</v>
      </c>
      <c r="N41" s="56">
        <f t="shared" si="15"/>
        <v>0</v>
      </c>
    </row>
    <row r="42" spans="3:14" ht="31.5" customHeight="1">
      <c r="C42" s="16" t="s">
        <v>31</v>
      </c>
      <c r="D42" s="17" t="s">
        <v>23</v>
      </c>
      <c r="E42" s="17" t="s">
        <v>52</v>
      </c>
      <c r="F42" s="17" t="s">
        <v>46</v>
      </c>
      <c r="G42" s="17" t="s">
        <v>23</v>
      </c>
      <c r="H42" s="17" t="s">
        <v>32</v>
      </c>
      <c r="I42" s="17" t="s">
        <v>25</v>
      </c>
      <c r="J42" s="32" t="s">
        <v>68</v>
      </c>
      <c r="K42" s="33" t="s">
        <v>69</v>
      </c>
      <c r="L42" s="56">
        <v>0</v>
      </c>
      <c r="M42" s="52">
        <v>0</v>
      </c>
      <c r="N42" s="52">
        <v>0</v>
      </c>
    </row>
    <row r="43" spans="3:14">
      <c r="J43" s="34"/>
      <c r="K43" s="35"/>
    </row>
    <row r="44" spans="3:14">
      <c r="J44" s="36"/>
      <c r="K44" s="37"/>
    </row>
    <row r="45" spans="3:14" s="1" customFormat="1" ht="15.75" hidden="1" customHeight="1">
      <c r="C45" s="4"/>
      <c r="D45" s="4"/>
      <c r="E45" s="4"/>
      <c r="F45" s="4"/>
      <c r="G45" s="4"/>
      <c r="H45" s="4"/>
      <c r="I45" s="4"/>
      <c r="J45" s="38"/>
      <c r="K45" s="39"/>
      <c r="L45" s="40"/>
      <c r="M45" s="41"/>
      <c r="N45" s="41"/>
    </row>
    <row r="46" spans="3:14" ht="15" hidden="1" customHeight="1">
      <c r="J46" s="42"/>
      <c r="K46" s="35"/>
    </row>
    <row r="47" spans="3:14" ht="15" hidden="1" customHeight="1">
      <c r="J47" s="42"/>
      <c r="K47" s="35"/>
    </row>
    <row r="48" spans="3:14" ht="15" hidden="1" customHeight="1">
      <c r="J48" s="42"/>
      <c r="K48" s="35"/>
    </row>
    <row r="49" spans="3:14" ht="15" hidden="1" customHeight="1">
      <c r="J49" s="42"/>
      <c r="K49" s="35"/>
    </row>
    <row r="50" spans="3:14" ht="15.75" hidden="1" customHeight="1">
      <c r="J50" s="42"/>
      <c r="K50" s="39"/>
      <c r="L50" s="40"/>
    </row>
    <row r="51" spans="3:14" s="2" customFormat="1" ht="15.6">
      <c r="C51" s="4"/>
      <c r="D51" s="4"/>
      <c r="E51" s="4"/>
      <c r="F51" s="4"/>
      <c r="G51" s="4"/>
      <c r="H51" s="4"/>
      <c r="I51" s="4"/>
      <c r="J51" s="61"/>
      <c r="K51" s="62"/>
      <c r="L51" s="62"/>
      <c r="M51" s="43"/>
      <c r="N51" s="43"/>
    </row>
    <row r="52" spans="3:14" s="2" customFormat="1">
      <c r="C52" s="4"/>
      <c r="D52" s="4"/>
      <c r="E52" s="4"/>
      <c r="F52" s="4"/>
      <c r="G52" s="4"/>
      <c r="H52" s="4"/>
      <c r="I52" s="4"/>
      <c r="J52" s="44"/>
      <c r="L52" s="45"/>
      <c r="M52" s="43"/>
      <c r="N52" s="43"/>
    </row>
    <row r="53" spans="3:14" s="2" customFormat="1">
      <c r="C53" s="4"/>
      <c r="D53" s="4"/>
      <c r="E53" s="4"/>
      <c r="F53" s="4"/>
      <c r="G53" s="4"/>
      <c r="H53" s="4"/>
      <c r="I53" s="4"/>
      <c r="J53" s="44"/>
      <c r="L53" s="45"/>
      <c r="M53" s="43"/>
      <c r="N53" s="43"/>
    </row>
    <row r="54" spans="3:14" s="2" customFormat="1">
      <c r="C54" s="4"/>
      <c r="D54" s="4"/>
      <c r="E54" s="4"/>
      <c r="F54" s="4"/>
      <c r="G54" s="4"/>
      <c r="H54" s="4"/>
      <c r="I54" s="4"/>
      <c r="J54" s="44"/>
      <c r="L54" s="45"/>
      <c r="M54" s="43"/>
      <c r="N54" s="43"/>
    </row>
    <row r="55" spans="3:14" s="2" customFormat="1">
      <c r="C55" s="4"/>
      <c r="D55" s="4"/>
      <c r="E55" s="4"/>
      <c r="F55" s="4"/>
      <c r="G55" s="4"/>
      <c r="H55" s="4"/>
      <c r="I55" s="4"/>
      <c r="J55" s="44"/>
      <c r="L55" s="45"/>
      <c r="M55" s="43"/>
      <c r="N55" s="43"/>
    </row>
    <row r="56" spans="3:14" s="2" customFormat="1">
      <c r="C56" s="4"/>
      <c r="D56" s="4"/>
      <c r="E56" s="4"/>
      <c r="F56" s="4"/>
      <c r="G56" s="4"/>
      <c r="H56" s="4"/>
      <c r="I56" s="4"/>
      <c r="J56" s="44"/>
      <c r="L56" s="45"/>
      <c r="M56" s="43"/>
      <c r="N56" s="43"/>
    </row>
    <row r="57" spans="3:14" s="2" customFormat="1">
      <c r="C57" s="4"/>
      <c r="D57" s="4"/>
      <c r="E57" s="4"/>
      <c r="F57" s="4"/>
      <c r="G57" s="4"/>
      <c r="H57" s="4"/>
      <c r="I57" s="4"/>
      <c r="J57" s="44"/>
      <c r="L57" s="45"/>
      <c r="M57" s="43"/>
      <c r="N57" s="43"/>
    </row>
    <row r="58" spans="3:14" s="2" customFormat="1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>
      <c r="C66" s="4"/>
      <c r="D66" s="4"/>
      <c r="E66" s="4"/>
      <c r="F66" s="4"/>
      <c r="G66" s="4"/>
      <c r="H66" s="4"/>
      <c r="I66" s="4"/>
      <c r="J66" s="44"/>
      <c r="K66" s="46"/>
      <c r="L66" s="45"/>
      <c r="M66" s="43"/>
      <c r="N66" s="43"/>
    </row>
    <row r="67" spans="3:14" s="2" customFormat="1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>
      <c r="C72" s="4"/>
      <c r="D72" s="4"/>
      <c r="E72" s="4"/>
      <c r="F72" s="4"/>
      <c r="G72" s="4"/>
      <c r="H72" s="4"/>
      <c r="I72" s="4"/>
      <c r="J72" s="44"/>
      <c r="L72" s="45"/>
      <c r="M72" s="43"/>
      <c r="N72" s="43"/>
    </row>
    <row r="73" spans="3:14" s="2" customFormat="1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</sheetData>
  <mergeCells count="19">
    <mergeCell ref="L1:N1"/>
    <mergeCell ref="L2:N2"/>
    <mergeCell ref="L3:N3"/>
    <mergeCell ref="L4:N4"/>
    <mergeCell ref="C7:N7"/>
    <mergeCell ref="C8:N8"/>
    <mergeCell ref="C10:I10"/>
    <mergeCell ref="C11:J11"/>
    <mergeCell ref="L11:N11"/>
    <mergeCell ref="F12:H12"/>
    <mergeCell ref="I12:J12"/>
    <mergeCell ref="M12:N12"/>
    <mergeCell ref="C14:J14"/>
    <mergeCell ref="J51:L51"/>
    <mergeCell ref="C12:C13"/>
    <mergeCell ref="D12:D13"/>
    <mergeCell ref="E12:E13"/>
    <mergeCell ref="K11:K13"/>
    <mergeCell ref="L12:L13"/>
  </mergeCells>
  <printOptions horizontalCentered="1"/>
  <pageMargins left="0" right="0" top="0.15748031496062992" bottom="0.15748031496062992" header="0.31496062992125984" footer="0.11811023622047245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</vt:lpstr>
      <vt:lpstr>'№ 8 Источники 2026-2028'!Заголовки_для_печати</vt:lpstr>
      <vt:lpstr>'№ 8 Источники 2026-2028'!Область_печати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2025-09-05T07:33:43Z</cp:lastPrinted>
  <dcterms:created xsi:type="dcterms:W3CDTF">2017-11-15T18:28:00Z</dcterms:created>
  <dcterms:modified xsi:type="dcterms:W3CDTF">2025-11-11T09:20:51Z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